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0490" windowHeight="7065"/>
  </bookViews>
  <sheets>
    <sheet name="Sheet1" sheetId="1" r:id="rId1"/>
    <sheet name="Sheet2" sheetId="2" r:id="rId2"/>
    <sheet name="Sheet3" sheetId="3" r:id="rId3"/>
  </sheets>
  <calcPr calcId="152511"/>
</workbook>
</file>

<file path=xl/calcChain.xml><?xml version="1.0" encoding="utf-8"?>
<calcChain xmlns="http://schemas.openxmlformats.org/spreadsheetml/2006/main">
  <c r="E18" i="1" l="1"/>
  <c r="G16" i="1"/>
  <c r="F16" i="1"/>
  <c r="H16" i="1" s="1"/>
  <c r="E5" i="1"/>
  <c r="G8" i="1"/>
  <c r="F10" i="1"/>
  <c r="G10" i="1" s="1"/>
  <c r="F9" i="1"/>
  <c r="G9" i="1" s="1"/>
  <c r="F8" i="1"/>
  <c r="F7" i="1"/>
  <c r="G7" i="1" s="1"/>
  <c r="F6" i="1"/>
  <c r="G6" i="1" s="1"/>
  <c r="H6" i="1" l="1"/>
  <c r="F15" i="1" l="1"/>
  <c r="G15" i="1" s="1"/>
  <c r="F14" i="1"/>
  <c r="G14" i="1" s="1"/>
  <c r="F13" i="1"/>
  <c r="G13" i="1" s="1"/>
  <c r="F12" i="1"/>
  <c r="F11" i="1"/>
  <c r="H8" i="1"/>
  <c r="F23" i="1"/>
  <c r="F22" i="1"/>
  <c r="G22" i="1" s="1"/>
  <c r="H22" i="1" s="1"/>
  <c r="F21" i="1"/>
  <c r="F20" i="1"/>
  <c r="G19" i="1"/>
  <c r="F19" i="1"/>
  <c r="G11" i="1" l="1"/>
  <c r="F5" i="1"/>
  <c r="F18" i="1"/>
  <c r="G12" i="1"/>
  <c r="H12" i="1" s="1"/>
  <c r="H19" i="1"/>
  <c r="G21" i="1"/>
  <c r="H21" i="1" s="1"/>
  <c r="H15" i="1"/>
  <c r="H9" i="1"/>
  <c r="H13" i="1"/>
  <c r="H7" i="1"/>
  <c r="H11" i="1"/>
  <c r="H10" i="1"/>
  <c r="H14" i="1"/>
  <c r="H20" i="1"/>
  <c r="G20" i="1"/>
  <c r="G18" i="1" s="1"/>
  <c r="G23" i="1"/>
  <c r="H23" i="1" s="1"/>
  <c r="H5" i="1" l="1"/>
  <c r="H18" i="1"/>
  <c r="G5" i="1"/>
  <c r="F24" i="1"/>
  <c r="E25" i="1" s="1"/>
  <c r="G24" i="1" l="1"/>
  <c r="H24" i="1" s="1"/>
  <c r="E27" i="1" s="1"/>
  <c r="E26" i="1" l="1"/>
</calcChain>
</file>

<file path=xl/sharedStrings.xml><?xml version="1.0" encoding="utf-8"?>
<sst xmlns="http://schemas.openxmlformats.org/spreadsheetml/2006/main" count="73" uniqueCount="50">
  <si>
    <t>Predmet nabave</t>
  </si>
  <si>
    <t>Jedinica mjere</t>
  </si>
  <si>
    <t>Količina</t>
  </si>
  <si>
    <t>1.</t>
  </si>
  <si>
    <t>2.</t>
  </si>
  <si>
    <t>PRILOG III - TROŠKOVNIK</t>
  </si>
  <si>
    <t>Cijena ponude u HRK bez poreza na dodanu vrijednost – brojkama</t>
  </si>
  <si>
    <t xml:space="preserve">Iznos poreza na dodanu vrijednost </t>
  </si>
  <si>
    <t>Cijena ponude u HRK s porezom na dodanu vrijednost – brojkama</t>
  </si>
  <si>
    <t>U __________________, ______________________                                                                                            
            ( mjesto )                     (  datum )
 ____________________________________________                                M.P.                                                           
(ime i prezime i potpis osobe ovlaštene po zakonu                                
           za zastupanje gospodarskog subjekta)</t>
  </si>
  <si>
    <t>Grupa 1</t>
  </si>
  <si>
    <t>Grupa 2</t>
  </si>
  <si>
    <t>Jedinična cijena bez PDV-a u HRK</t>
  </si>
  <si>
    <t>Ukupno cijena bez PDV-a u HRK</t>
  </si>
  <si>
    <t>Iznos PDV-a u HRK</t>
  </si>
  <si>
    <t>Ukupno cijena s PDV-om u HRK</t>
  </si>
  <si>
    <t xml:space="preserve">Ako je ponuditelj izvan Republike Hrvatske ili ako ponuditelj nije PDV obveznik, na mjesto predviđeno za upis cijene ponude s PDV-om upisuje se isti iznos koji  je upisan na mjestu predviđenom za upis cijene ponude bez PDV-a, a mjesto predviđeno za upis iznosa PDV-a ostavlja se prazno. Cijena ponude izražava se u kunama (HRK). 
Ponuditelj može nuditi jednu, više ili sve grupe predmeta nabave. U ovom prilogu ponuditelj ispunjava podatke za onu grupu koja je predmet njegove ponude, ostale redove ostavlja prazne.
</t>
  </si>
  <si>
    <t>1.1.</t>
  </si>
  <si>
    <t>Modul temeljni podaci</t>
  </si>
  <si>
    <t>1.2.</t>
  </si>
  <si>
    <t>Modul Kalkuliranje proizvodnje, ponuda i narudžbi</t>
  </si>
  <si>
    <t>1.3.</t>
  </si>
  <si>
    <t>komplet</t>
  </si>
  <si>
    <t>Modul Radni nalozi i proizvodna dokumentacija</t>
  </si>
  <si>
    <t>1.4.</t>
  </si>
  <si>
    <t>kom.</t>
  </si>
  <si>
    <t>Modul Programiranje tipova proizvodnje i redosljeda operacija</t>
  </si>
  <si>
    <t>1.5.</t>
  </si>
  <si>
    <t>Modul Praćenje i planiranje proizvodnje</t>
  </si>
  <si>
    <t>1.6.</t>
  </si>
  <si>
    <t>1.7.</t>
  </si>
  <si>
    <t>Modul Skladište repromaterijala</t>
  </si>
  <si>
    <t>Modul Otpremnice i fakturiranje</t>
  </si>
  <si>
    <t>1.8.</t>
  </si>
  <si>
    <t>1.9.</t>
  </si>
  <si>
    <t>1.10.</t>
  </si>
  <si>
    <t>Modul Obračun plaća</t>
  </si>
  <si>
    <t>Modul Skladište alata</t>
  </si>
  <si>
    <t>Modul Linearna statička analiza dijelova i sklopova</t>
  </si>
  <si>
    <t>Modul Prikaz gibanja sklopova</t>
  </si>
  <si>
    <t>Modul TolAnalyst</t>
  </si>
  <si>
    <t>Modul ScanTo3D</t>
  </si>
  <si>
    <t>Modul Piping, Tubing and Electrical Routing</t>
  </si>
  <si>
    <t>Edukacija  10 djelatnika za korištenje  ERP sustava</t>
  </si>
  <si>
    <t>sati</t>
  </si>
  <si>
    <t>Edukacija  1 djelatnika za korištenje CAD/CAM/CAE tehnologije</t>
  </si>
  <si>
    <t xml:space="preserve">Uvođenje ERP sustava u poslovanje tvrtke  </t>
  </si>
  <si>
    <t xml:space="preserve">Unaprjeđenje CAD /CAM /CAE tehnologije tvrtke </t>
  </si>
  <si>
    <t>Red.br</t>
  </si>
  <si>
    <t>Modul Nabava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</si>
</sst>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HRK]"/>
  </numFmts>
  <fonts count="5" x14ac:knownFonts="1">
    <font>
      <sz val="11"/>
      <color theme="1"/>
      <name val="Calibri"/>
      <family val="2"/>
      <charset val="1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vertical="center" wrapText="1"/>
    </xf>
    <xf numFmtId="0" fontId="0" fillId="0" borderId="17" xfId="0" applyBorder="1" applyAlignment="1">
      <alignment horizontal="center" vertical="center"/>
    </xf>
    <xf numFmtId="164" fontId="0" fillId="0" borderId="17" xfId="0" applyNumberFormat="1" applyBorder="1"/>
    <xf numFmtId="164" fontId="0" fillId="0" borderId="18" xfId="0" applyNumberFormat="1" applyBorder="1"/>
    <xf numFmtId="164" fontId="4" fillId="0" borderId="12" xfId="0" applyNumberFormat="1" applyFont="1" applyBorder="1"/>
    <xf numFmtId="164" fontId="4" fillId="0" borderId="13" xfId="0" applyNumberFormat="1" applyFont="1" applyBorder="1"/>
    <xf numFmtId="164" fontId="2" fillId="0" borderId="12" xfId="0" applyNumberFormat="1" applyFont="1" applyBorder="1"/>
    <xf numFmtId="0" fontId="2" fillId="0" borderId="19" xfId="0" applyFont="1" applyBorder="1" applyAlignment="1">
      <alignment horizontal="center" vertical="center"/>
    </xf>
    <xf numFmtId="0" fontId="2" fillId="0" borderId="12" xfId="0" applyFont="1" applyBorder="1" applyAlignment="1">
      <alignment vertical="center" wrapText="1"/>
    </xf>
    <xf numFmtId="0" fontId="2" fillId="0" borderId="12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4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/>
    </xf>
    <xf numFmtId="164" fontId="2" fillId="0" borderId="14" xfId="0" applyNumberFormat="1" applyFont="1" applyBorder="1"/>
    <xf numFmtId="164" fontId="2" fillId="0" borderId="15" xfId="0" applyNumberFormat="1" applyFont="1" applyBorder="1"/>
    <xf numFmtId="0" fontId="3" fillId="0" borderId="4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5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3" borderId="9" xfId="0" applyFont="1" applyFill="1" applyBorder="1" applyAlignment="1">
      <alignment horizontal="right" vertical="center"/>
    </xf>
    <xf numFmtId="0" fontId="2" fillId="3" borderId="10" xfId="0" applyFont="1" applyFill="1" applyBorder="1" applyAlignment="1">
      <alignment horizontal="right" vertical="center"/>
    </xf>
    <xf numFmtId="0" fontId="2" fillId="3" borderId="11" xfId="0" applyFont="1" applyFill="1" applyBorder="1" applyAlignment="1">
      <alignment horizontal="right" vertical="center"/>
    </xf>
    <xf numFmtId="0" fontId="2" fillId="3" borderId="1" xfId="0" applyFont="1" applyFill="1" applyBorder="1" applyAlignment="1">
      <alignment horizontal="right" vertical="center"/>
    </xf>
    <xf numFmtId="0" fontId="2" fillId="3" borderId="2" xfId="0" applyFont="1" applyFill="1" applyBorder="1" applyAlignment="1">
      <alignment horizontal="right" vertical="center"/>
    </xf>
    <xf numFmtId="0" fontId="2" fillId="3" borderId="3" xfId="0" applyFont="1" applyFill="1" applyBorder="1" applyAlignment="1">
      <alignment horizontal="right" vertical="center"/>
    </xf>
    <xf numFmtId="0" fontId="2" fillId="3" borderId="7" xfId="0" applyFont="1" applyFill="1" applyBorder="1" applyAlignment="1">
      <alignment horizontal="right" vertical="center"/>
    </xf>
    <xf numFmtId="0" fontId="2" fillId="3" borderId="0" xfId="0" applyFont="1" applyFill="1" applyBorder="1" applyAlignment="1">
      <alignment horizontal="right" vertical="center"/>
    </xf>
    <xf numFmtId="0" fontId="2" fillId="3" borderId="8" xfId="0" applyFont="1" applyFill="1" applyBorder="1" applyAlignment="1">
      <alignment horizontal="right" vertical="center"/>
    </xf>
    <xf numFmtId="164" fontId="2" fillId="0" borderId="9" xfId="0" applyNumberFormat="1" applyFont="1" applyBorder="1" applyAlignment="1">
      <alignment horizontal="center"/>
    </xf>
    <xf numFmtId="164" fontId="2" fillId="0" borderId="10" xfId="0" applyNumberFormat="1" applyFont="1" applyBorder="1" applyAlignment="1">
      <alignment horizontal="center"/>
    </xf>
    <xf numFmtId="164" fontId="2" fillId="0" borderId="11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0" fontId="2" fillId="4" borderId="4" xfId="0" applyFont="1" applyFill="1" applyBorder="1" applyAlignment="1">
      <alignment horizontal="left" vertical="center"/>
    </xf>
    <xf numFmtId="0" fontId="2" fillId="4" borderId="5" xfId="0" applyFont="1" applyFill="1" applyBorder="1" applyAlignment="1">
      <alignment horizontal="left" vertical="center"/>
    </xf>
    <xf numFmtId="0" fontId="2" fillId="4" borderId="6" xfId="0" applyFont="1" applyFill="1" applyBorder="1" applyAlignment="1">
      <alignment horizontal="left" vertical="center"/>
    </xf>
    <xf numFmtId="0" fontId="2" fillId="4" borderId="7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2" fillId="4" borderId="8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"/>
  <sheetViews>
    <sheetView showGridLines="0" tabSelected="1" view="pageLayout" zoomScaleNormal="100" workbookViewId="0">
      <selection activeCell="E19" sqref="E19"/>
    </sheetView>
  </sheetViews>
  <sheetFormatPr defaultRowHeight="15" x14ac:dyDescent="0.25"/>
  <cols>
    <col min="2" max="2" width="34.28515625" customWidth="1"/>
    <col min="3" max="3" width="14" bestFit="1" customWidth="1"/>
    <col min="5" max="5" width="20.140625" customWidth="1"/>
    <col min="6" max="6" width="20" customWidth="1"/>
    <col min="7" max="7" width="18" customWidth="1"/>
    <col min="8" max="8" width="21.85546875" customWidth="1"/>
  </cols>
  <sheetData>
    <row r="1" spans="1:8" ht="36" customHeight="1" thickBot="1" x14ac:dyDescent="0.3">
      <c r="A1" s="30" t="s">
        <v>5</v>
      </c>
      <c r="B1" s="31"/>
      <c r="C1" s="31"/>
      <c r="D1" s="31"/>
      <c r="E1" s="31"/>
      <c r="F1" s="31"/>
      <c r="G1" s="31"/>
      <c r="H1" s="32"/>
    </row>
    <row r="2" spans="1:8" ht="15.75" thickBot="1" x14ac:dyDescent="0.3">
      <c r="A2" s="33"/>
      <c r="B2" s="34"/>
      <c r="C2" s="34"/>
      <c r="D2" s="34"/>
      <c r="E2" s="34"/>
      <c r="F2" s="34"/>
      <c r="G2" s="34"/>
      <c r="H2" s="35"/>
    </row>
    <row r="3" spans="1:8" ht="36.75" customHeight="1" thickBot="1" x14ac:dyDescent="0.3">
      <c r="A3" s="3" t="s">
        <v>48</v>
      </c>
      <c r="B3" s="4" t="s">
        <v>0</v>
      </c>
      <c r="C3" s="4" t="s">
        <v>1</v>
      </c>
      <c r="D3" s="4" t="s">
        <v>2</v>
      </c>
      <c r="E3" s="5" t="s">
        <v>12</v>
      </c>
      <c r="F3" s="5" t="s">
        <v>13</v>
      </c>
      <c r="G3" s="5" t="s">
        <v>14</v>
      </c>
      <c r="H3" s="6" t="s">
        <v>15</v>
      </c>
    </row>
    <row r="4" spans="1:8" ht="22.5" customHeight="1" thickBot="1" x14ac:dyDescent="0.3">
      <c r="A4" s="51" t="s">
        <v>10</v>
      </c>
      <c r="B4" s="52"/>
      <c r="C4" s="52"/>
      <c r="D4" s="52"/>
      <c r="E4" s="52"/>
      <c r="F4" s="52"/>
      <c r="G4" s="52"/>
      <c r="H4" s="53"/>
    </row>
    <row r="5" spans="1:8" ht="32.25" customHeight="1" x14ac:dyDescent="0.25">
      <c r="A5" s="15" t="s">
        <v>3</v>
      </c>
      <c r="B5" s="16" t="s">
        <v>46</v>
      </c>
      <c r="C5" s="17" t="s">
        <v>22</v>
      </c>
      <c r="D5" s="17">
        <v>1</v>
      </c>
      <c r="E5" s="14">
        <f>SUM(E6:E15)</f>
        <v>0</v>
      </c>
      <c r="F5" s="12">
        <f>SUM(F6:F15)</f>
        <v>0</v>
      </c>
      <c r="G5" s="12">
        <f>SUM(G6:G15)</f>
        <v>0</v>
      </c>
      <c r="H5" s="13">
        <f>SUM(H6:H15)</f>
        <v>0</v>
      </c>
    </row>
    <row r="6" spans="1:8" ht="32.25" customHeight="1" x14ac:dyDescent="0.25">
      <c r="A6" s="7" t="s">
        <v>17</v>
      </c>
      <c r="B6" s="8" t="s">
        <v>18</v>
      </c>
      <c r="C6" s="9" t="s">
        <v>25</v>
      </c>
      <c r="D6" s="9">
        <v>1</v>
      </c>
      <c r="E6" s="10">
        <v>0</v>
      </c>
      <c r="F6" s="10">
        <f>E6*D6</f>
        <v>0</v>
      </c>
      <c r="G6" s="10">
        <f t="shared" ref="G6:G16" si="0">F6*25%</f>
        <v>0</v>
      </c>
      <c r="H6" s="11">
        <f>F6+G6</f>
        <v>0</v>
      </c>
    </row>
    <row r="7" spans="1:8" ht="32.25" customHeight="1" x14ac:dyDescent="0.25">
      <c r="A7" s="7" t="s">
        <v>19</v>
      </c>
      <c r="B7" s="8" t="s">
        <v>20</v>
      </c>
      <c r="C7" s="9" t="s">
        <v>25</v>
      </c>
      <c r="D7" s="9">
        <v>1</v>
      </c>
      <c r="E7" s="10">
        <v>0</v>
      </c>
      <c r="F7" s="10">
        <f>E7*D7</f>
        <v>0</v>
      </c>
      <c r="G7" s="10">
        <f t="shared" si="0"/>
        <v>0</v>
      </c>
      <c r="H7" s="11">
        <f t="shared" ref="H7:H14" si="1">F7+G7</f>
        <v>0</v>
      </c>
    </row>
    <row r="8" spans="1:8" ht="32.25" customHeight="1" x14ac:dyDescent="0.25">
      <c r="A8" s="7" t="s">
        <v>21</v>
      </c>
      <c r="B8" s="8" t="s">
        <v>23</v>
      </c>
      <c r="C8" s="9" t="s">
        <v>25</v>
      </c>
      <c r="D8" s="9">
        <v>1</v>
      </c>
      <c r="E8" s="10">
        <v>0</v>
      </c>
      <c r="F8" s="10">
        <f>E8*D8</f>
        <v>0</v>
      </c>
      <c r="G8" s="10">
        <f t="shared" si="0"/>
        <v>0</v>
      </c>
      <c r="H8" s="11">
        <f t="shared" si="1"/>
        <v>0</v>
      </c>
    </row>
    <row r="9" spans="1:8" ht="32.25" customHeight="1" x14ac:dyDescent="0.25">
      <c r="A9" s="7" t="s">
        <v>24</v>
      </c>
      <c r="B9" s="8" t="s">
        <v>26</v>
      </c>
      <c r="C9" s="9" t="s">
        <v>25</v>
      </c>
      <c r="D9" s="9">
        <v>1</v>
      </c>
      <c r="E9" s="10">
        <v>0</v>
      </c>
      <c r="F9" s="10">
        <f>E9*D9</f>
        <v>0</v>
      </c>
      <c r="G9" s="10">
        <f t="shared" si="0"/>
        <v>0</v>
      </c>
      <c r="H9" s="11">
        <f t="shared" si="1"/>
        <v>0</v>
      </c>
    </row>
    <row r="10" spans="1:8" ht="32.25" customHeight="1" x14ac:dyDescent="0.25">
      <c r="A10" s="7" t="s">
        <v>27</v>
      </c>
      <c r="B10" s="8" t="s">
        <v>28</v>
      </c>
      <c r="C10" s="9" t="s">
        <v>25</v>
      </c>
      <c r="D10" s="9">
        <v>1</v>
      </c>
      <c r="E10" s="10">
        <v>0</v>
      </c>
      <c r="F10" s="10">
        <f>E10*D10</f>
        <v>0</v>
      </c>
      <c r="G10" s="10">
        <f t="shared" si="0"/>
        <v>0</v>
      </c>
      <c r="H10" s="11">
        <f t="shared" si="1"/>
        <v>0</v>
      </c>
    </row>
    <row r="11" spans="1:8" ht="32.25" customHeight="1" x14ac:dyDescent="0.25">
      <c r="A11" s="7" t="s">
        <v>29</v>
      </c>
      <c r="B11" s="8" t="s">
        <v>31</v>
      </c>
      <c r="C11" s="9" t="s">
        <v>25</v>
      </c>
      <c r="D11" s="9">
        <v>1</v>
      </c>
      <c r="E11" s="10">
        <v>0</v>
      </c>
      <c r="F11" s="10">
        <f t="shared" ref="F11:F14" si="2">E11*D11</f>
        <v>0</v>
      </c>
      <c r="G11" s="10">
        <f t="shared" si="0"/>
        <v>0</v>
      </c>
      <c r="H11" s="11">
        <f t="shared" si="1"/>
        <v>0</v>
      </c>
    </row>
    <row r="12" spans="1:8" ht="32.25" customHeight="1" x14ac:dyDescent="0.25">
      <c r="A12" s="7" t="s">
        <v>30</v>
      </c>
      <c r="B12" s="8" t="s">
        <v>32</v>
      </c>
      <c r="C12" s="9" t="s">
        <v>25</v>
      </c>
      <c r="D12" s="9">
        <v>1</v>
      </c>
      <c r="E12" s="10">
        <v>0</v>
      </c>
      <c r="F12" s="10">
        <f t="shared" si="2"/>
        <v>0</v>
      </c>
      <c r="G12" s="10">
        <f t="shared" si="0"/>
        <v>0</v>
      </c>
      <c r="H12" s="11">
        <f t="shared" si="1"/>
        <v>0</v>
      </c>
    </row>
    <row r="13" spans="1:8" ht="32.25" customHeight="1" x14ac:dyDescent="0.25">
      <c r="A13" s="7" t="s">
        <v>33</v>
      </c>
      <c r="B13" s="8" t="s">
        <v>49</v>
      </c>
      <c r="C13" s="9" t="s">
        <v>25</v>
      </c>
      <c r="D13" s="9">
        <v>1</v>
      </c>
      <c r="E13" s="10">
        <v>0</v>
      </c>
      <c r="F13" s="10">
        <f t="shared" si="2"/>
        <v>0</v>
      </c>
      <c r="G13" s="10">
        <f t="shared" si="0"/>
        <v>0</v>
      </c>
      <c r="H13" s="11">
        <f t="shared" si="1"/>
        <v>0</v>
      </c>
    </row>
    <row r="14" spans="1:8" ht="32.25" customHeight="1" x14ac:dyDescent="0.25">
      <c r="A14" s="7" t="s">
        <v>34</v>
      </c>
      <c r="B14" s="8" t="s">
        <v>36</v>
      </c>
      <c r="C14" s="9" t="s">
        <v>25</v>
      </c>
      <c r="D14" s="9">
        <v>1</v>
      </c>
      <c r="E14" s="10">
        <v>0</v>
      </c>
      <c r="F14" s="10">
        <f t="shared" si="2"/>
        <v>0</v>
      </c>
      <c r="G14" s="10">
        <f t="shared" si="0"/>
        <v>0</v>
      </c>
      <c r="H14" s="11">
        <f t="shared" si="1"/>
        <v>0</v>
      </c>
    </row>
    <row r="15" spans="1:8" ht="32.25" customHeight="1" x14ac:dyDescent="0.25">
      <c r="A15" s="7" t="s">
        <v>35</v>
      </c>
      <c r="B15" s="8" t="s">
        <v>37</v>
      </c>
      <c r="C15" s="9" t="s">
        <v>25</v>
      </c>
      <c r="D15" s="9">
        <v>1</v>
      </c>
      <c r="E15" s="10">
        <v>0</v>
      </c>
      <c r="F15" s="10">
        <f>E15*D15</f>
        <v>0</v>
      </c>
      <c r="G15" s="10">
        <f t="shared" si="0"/>
        <v>0</v>
      </c>
      <c r="H15" s="11">
        <f>F15+G15</f>
        <v>0</v>
      </c>
    </row>
    <row r="16" spans="1:8" ht="30.75" customHeight="1" thickBot="1" x14ac:dyDescent="0.3">
      <c r="A16" s="18" t="s">
        <v>4</v>
      </c>
      <c r="B16" s="19" t="s">
        <v>43</v>
      </c>
      <c r="C16" s="20" t="s">
        <v>44</v>
      </c>
      <c r="D16" s="20">
        <v>16</v>
      </c>
      <c r="E16" s="21">
        <v>0</v>
      </c>
      <c r="F16" s="21">
        <f>E16*D16</f>
        <v>0</v>
      </c>
      <c r="G16" s="21">
        <f t="shared" si="0"/>
        <v>0</v>
      </c>
      <c r="H16" s="22">
        <f>F16+G16</f>
        <v>0</v>
      </c>
    </row>
    <row r="17" spans="1:8" ht="20.25" customHeight="1" thickBot="1" x14ac:dyDescent="0.3">
      <c r="A17" s="54" t="s">
        <v>11</v>
      </c>
      <c r="B17" s="55"/>
      <c r="C17" s="55"/>
      <c r="D17" s="55"/>
      <c r="E17" s="55"/>
      <c r="F17" s="55"/>
      <c r="G17" s="55"/>
      <c r="H17" s="56"/>
    </row>
    <row r="18" spans="1:8" ht="30" x14ac:dyDescent="0.25">
      <c r="A18" s="15" t="s">
        <v>3</v>
      </c>
      <c r="B18" s="16" t="s">
        <v>47</v>
      </c>
      <c r="C18" s="17" t="s">
        <v>22</v>
      </c>
      <c r="D18" s="17">
        <v>1</v>
      </c>
      <c r="E18" s="14">
        <f>SUM(E19:E23)</f>
        <v>0</v>
      </c>
      <c r="F18" s="12">
        <f>SUM(F19:F23)</f>
        <v>0</v>
      </c>
      <c r="G18" s="12">
        <f>SUM(G19:G23)</f>
        <v>0</v>
      </c>
      <c r="H18" s="13">
        <f>SUM(H19:H23)</f>
        <v>0</v>
      </c>
    </row>
    <row r="19" spans="1:8" ht="30" x14ac:dyDescent="0.25">
      <c r="A19" s="7" t="s">
        <v>17</v>
      </c>
      <c r="B19" s="8" t="s">
        <v>38</v>
      </c>
      <c r="C19" s="9" t="s">
        <v>25</v>
      </c>
      <c r="D19" s="9">
        <v>1</v>
      </c>
      <c r="E19" s="10">
        <v>0</v>
      </c>
      <c r="F19" s="10">
        <f t="shared" ref="F19:F23" si="3">E19*D19</f>
        <v>0</v>
      </c>
      <c r="G19" s="10">
        <f t="shared" ref="G19:G23" si="4">F19*25%</f>
        <v>0</v>
      </c>
      <c r="H19" s="11">
        <f t="shared" ref="H19:H23" si="5">F19+G19</f>
        <v>0</v>
      </c>
    </row>
    <row r="20" spans="1:8" x14ac:dyDescent="0.25">
      <c r="A20" s="7" t="s">
        <v>19</v>
      </c>
      <c r="B20" s="8" t="s">
        <v>39</v>
      </c>
      <c r="C20" s="9" t="s">
        <v>25</v>
      </c>
      <c r="D20" s="9">
        <v>1</v>
      </c>
      <c r="E20" s="10">
        <v>0</v>
      </c>
      <c r="F20" s="10">
        <f t="shared" si="3"/>
        <v>0</v>
      </c>
      <c r="G20" s="10">
        <f t="shared" si="4"/>
        <v>0</v>
      </c>
      <c r="H20" s="11">
        <f t="shared" si="5"/>
        <v>0</v>
      </c>
    </row>
    <row r="21" spans="1:8" x14ac:dyDescent="0.25">
      <c r="A21" s="7" t="s">
        <v>21</v>
      </c>
      <c r="B21" s="8" t="s">
        <v>40</v>
      </c>
      <c r="C21" s="9" t="s">
        <v>25</v>
      </c>
      <c r="D21" s="9">
        <v>1</v>
      </c>
      <c r="E21" s="10">
        <v>0</v>
      </c>
      <c r="F21" s="10">
        <f t="shared" si="3"/>
        <v>0</v>
      </c>
      <c r="G21" s="10">
        <f t="shared" si="4"/>
        <v>0</v>
      </c>
      <c r="H21" s="11">
        <f t="shared" si="5"/>
        <v>0</v>
      </c>
    </row>
    <row r="22" spans="1:8" x14ac:dyDescent="0.25">
      <c r="A22" s="7" t="s">
        <v>24</v>
      </c>
      <c r="B22" s="8" t="s">
        <v>41</v>
      </c>
      <c r="C22" s="9" t="s">
        <v>25</v>
      </c>
      <c r="D22" s="9">
        <v>1</v>
      </c>
      <c r="E22" s="10">
        <v>0</v>
      </c>
      <c r="F22" s="10">
        <f t="shared" si="3"/>
        <v>0</v>
      </c>
      <c r="G22" s="10">
        <f t="shared" si="4"/>
        <v>0</v>
      </c>
      <c r="H22" s="11">
        <f t="shared" si="5"/>
        <v>0</v>
      </c>
    </row>
    <row r="23" spans="1:8" ht="30" x14ac:dyDescent="0.25">
      <c r="A23" s="7" t="s">
        <v>27</v>
      </c>
      <c r="B23" s="8" t="s">
        <v>42</v>
      </c>
      <c r="C23" s="9" t="s">
        <v>25</v>
      </c>
      <c r="D23" s="9">
        <v>1</v>
      </c>
      <c r="E23" s="10">
        <v>0</v>
      </c>
      <c r="F23" s="10">
        <f t="shared" si="3"/>
        <v>0</v>
      </c>
      <c r="G23" s="10">
        <f t="shared" si="4"/>
        <v>0</v>
      </c>
      <c r="H23" s="11">
        <f t="shared" si="5"/>
        <v>0</v>
      </c>
    </row>
    <row r="24" spans="1:8" ht="30.75" thickBot="1" x14ac:dyDescent="0.3">
      <c r="A24" s="18" t="s">
        <v>4</v>
      </c>
      <c r="B24" s="19" t="s">
        <v>45</v>
      </c>
      <c r="C24" s="20" t="s">
        <v>44</v>
      </c>
      <c r="D24" s="20">
        <v>32</v>
      </c>
      <c r="E24" s="21">
        <v>0</v>
      </c>
      <c r="F24" s="21">
        <f t="shared" ref="F24" si="6">E24*D24</f>
        <v>0</v>
      </c>
      <c r="G24" s="21">
        <f>F24*25%</f>
        <v>0</v>
      </c>
      <c r="H24" s="22">
        <f t="shared" ref="H24" si="7">F24+G24</f>
        <v>0</v>
      </c>
    </row>
    <row r="25" spans="1:8" ht="15.75" thickBot="1" x14ac:dyDescent="0.3">
      <c r="A25" s="36" t="s">
        <v>6</v>
      </c>
      <c r="B25" s="37"/>
      <c r="C25" s="37"/>
      <c r="D25" s="38"/>
      <c r="E25" s="45">
        <f>F5+F16+F18+F24</f>
        <v>0</v>
      </c>
      <c r="F25" s="46"/>
      <c r="G25" s="46"/>
      <c r="H25" s="47"/>
    </row>
    <row r="26" spans="1:8" ht="15.75" thickBot="1" x14ac:dyDescent="0.3">
      <c r="A26" s="39" t="s">
        <v>7</v>
      </c>
      <c r="B26" s="40"/>
      <c r="C26" s="40"/>
      <c r="D26" s="41"/>
      <c r="E26" s="48">
        <f>G5+G16+G18+G24</f>
        <v>0</v>
      </c>
      <c r="F26" s="49"/>
      <c r="G26" s="49"/>
      <c r="H26" s="50"/>
    </row>
    <row r="27" spans="1:8" ht="15.75" thickBot="1" x14ac:dyDescent="0.3">
      <c r="A27" s="42" t="s">
        <v>8</v>
      </c>
      <c r="B27" s="43"/>
      <c r="C27" s="43"/>
      <c r="D27" s="44"/>
      <c r="E27" s="48">
        <f>H5+H16+H18+H24</f>
        <v>0</v>
      </c>
      <c r="F27" s="49"/>
      <c r="G27" s="49"/>
      <c r="H27" s="50"/>
    </row>
    <row r="28" spans="1:8" x14ac:dyDescent="0.25">
      <c r="A28" s="23" t="s">
        <v>16</v>
      </c>
      <c r="B28" s="24"/>
      <c r="C28" s="24"/>
      <c r="D28" s="24"/>
      <c r="E28" s="24"/>
      <c r="F28" s="24"/>
      <c r="G28" s="24"/>
      <c r="H28" s="25"/>
    </row>
    <row r="29" spans="1:8" ht="39" customHeight="1" thickBot="1" x14ac:dyDescent="0.3">
      <c r="A29" s="26"/>
      <c r="B29" s="27"/>
      <c r="C29" s="27"/>
      <c r="D29" s="27"/>
      <c r="E29" s="27"/>
      <c r="F29" s="27"/>
      <c r="G29" s="27"/>
      <c r="H29" s="28"/>
    </row>
    <row r="30" spans="1:8" ht="123" customHeight="1" x14ac:dyDescent="0.25">
      <c r="A30" s="29" t="s">
        <v>9</v>
      </c>
      <c r="B30" s="29"/>
      <c r="C30" s="29"/>
      <c r="D30" s="29"/>
      <c r="E30" s="29"/>
      <c r="F30" s="29"/>
      <c r="G30" s="29"/>
      <c r="H30" s="29"/>
    </row>
    <row r="31" spans="1:8" x14ac:dyDescent="0.25">
      <c r="A31" s="2"/>
      <c r="C31" s="2"/>
      <c r="D31" s="2"/>
      <c r="E31" s="1"/>
      <c r="F31" s="1"/>
      <c r="G31" s="1"/>
      <c r="H31" s="1"/>
    </row>
    <row r="32" spans="1:8" x14ac:dyDescent="0.25">
      <c r="A32" s="2"/>
      <c r="C32" s="2"/>
      <c r="D32" s="2"/>
      <c r="E32" s="1"/>
      <c r="F32" s="1"/>
      <c r="G32" s="1"/>
      <c r="H32" s="1"/>
    </row>
    <row r="33" spans="1:8" x14ac:dyDescent="0.25">
      <c r="A33" s="2"/>
      <c r="C33" s="2"/>
      <c r="D33" s="2"/>
      <c r="E33" s="1"/>
      <c r="F33" s="1"/>
      <c r="G33" s="1"/>
      <c r="H33" s="1"/>
    </row>
    <row r="34" spans="1:8" x14ac:dyDescent="0.25">
      <c r="A34" s="2"/>
      <c r="C34" s="2"/>
      <c r="D34" s="2"/>
      <c r="E34" s="1"/>
      <c r="F34" s="1"/>
      <c r="G34" s="1"/>
      <c r="H34" s="1"/>
    </row>
    <row r="35" spans="1:8" x14ac:dyDescent="0.25">
      <c r="A35" s="2"/>
      <c r="C35" s="2"/>
      <c r="D35" s="2"/>
      <c r="E35" s="1"/>
      <c r="F35" s="1"/>
      <c r="G35" s="1"/>
      <c r="H35" s="1"/>
    </row>
    <row r="36" spans="1:8" x14ac:dyDescent="0.25">
      <c r="A36" s="2"/>
      <c r="C36" s="2"/>
      <c r="D36" s="2"/>
      <c r="E36" s="1"/>
      <c r="F36" s="1"/>
      <c r="G36" s="1"/>
      <c r="H36" s="1"/>
    </row>
    <row r="37" spans="1:8" x14ac:dyDescent="0.25">
      <c r="A37" s="2"/>
      <c r="C37" s="2"/>
      <c r="D37" s="2"/>
      <c r="E37" s="1"/>
      <c r="F37" s="1"/>
      <c r="G37" s="1"/>
      <c r="H37" s="1"/>
    </row>
    <row r="38" spans="1:8" x14ac:dyDescent="0.25">
      <c r="A38" s="2"/>
      <c r="C38" s="2"/>
      <c r="D38" s="2"/>
      <c r="E38" s="1"/>
      <c r="F38" s="1"/>
      <c r="G38" s="1"/>
      <c r="H38" s="1"/>
    </row>
    <row r="39" spans="1:8" x14ac:dyDescent="0.25">
      <c r="A39" s="2"/>
      <c r="C39" s="2"/>
      <c r="D39" s="2"/>
      <c r="E39" s="1"/>
      <c r="F39" s="1"/>
      <c r="G39" s="1"/>
      <c r="H39" s="1"/>
    </row>
    <row r="40" spans="1:8" x14ac:dyDescent="0.25">
      <c r="A40" s="2"/>
      <c r="C40" s="2"/>
      <c r="D40" s="2"/>
      <c r="E40" s="1"/>
      <c r="F40" s="1"/>
      <c r="G40" s="1"/>
      <c r="H40" s="1"/>
    </row>
    <row r="41" spans="1:8" x14ac:dyDescent="0.25">
      <c r="C41" s="2"/>
      <c r="D41" s="2"/>
      <c r="E41" s="1"/>
      <c r="F41" s="1"/>
      <c r="G41" s="1"/>
      <c r="H41" s="1"/>
    </row>
    <row r="42" spans="1:8" x14ac:dyDescent="0.25">
      <c r="E42" s="1"/>
      <c r="F42" s="1"/>
      <c r="G42" s="1"/>
      <c r="H42" s="1"/>
    </row>
  </sheetData>
  <mergeCells count="12">
    <mergeCell ref="A28:H29"/>
    <mergeCell ref="A30:H30"/>
    <mergeCell ref="A1:H1"/>
    <mergeCell ref="A2:H2"/>
    <mergeCell ref="A25:D25"/>
    <mergeCell ref="A26:D26"/>
    <mergeCell ref="A27:D27"/>
    <mergeCell ref="E25:H25"/>
    <mergeCell ref="E26:H26"/>
    <mergeCell ref="E27:H27"/>
    <mergeCell ref="A4:H4"/>
    <mergeCell ref="A17:H17"/>
  </mergeCells>
  <pageMargins left="0.7" right="0.7" top="0.75" bottom="0.75" header="0.3" footer="0.3"/>
  <pageSetup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2017-07-03T06:48:56Z</dcterms:created>
  <dcterms:modified xsi:type="dcterms:W3CDTF">2017-07-03T09:59:15Z</dcterms:modified>
</cp:coreProperties>
</file>